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30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 l="1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<sst xmlns="http://schemas.openxmlformats.org/spreadsheetml/2006/main" count="276" uniqueCount="80">
  <si>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</si>
  <si>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</si>
  <si>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</si>
  <si>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</si>
  <si>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</si>
  <si>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</si>
  <si>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</si>
  <si>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</si>
  <si>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</si>
  <si>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</si>
  <si>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</si>
  <si>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</si>
  <si>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</si>
  <si>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</si>
  <si>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</si>
  <si>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</si>
  <si>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</si>
  <si>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</si>
  <si>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</si>
  <si>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</si>
  <si>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</si>
  <si>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</si>
  <si>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</si>
  <si>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</si>
  <si>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</si>
  <si>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</si>
  <si>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</si>
  <si>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</si>
  <si>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</si>
  <si>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</si>
  <si>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</si>
  <si>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</si>
  <si>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</si>
  <si>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</si>
  <si>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</si>
  <si>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</si>
  <si>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</si>
  <si>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</si>
  <si>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</si>
  <si>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</si>
  <si>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Твардовского, 5</t>
  </si>
  <si>
    <t>в управлении с 21.06.2017г</t>
  </si>
  <si>
    <t>Годовой отчет  управляющей организации ООО " ЖЭУ на Ангарском"      за 2018 год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</si>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</sst>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E23" sqref="E2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3030728.8600000003</v>
      </c>
      <c r="F10" s="13">
        <f t="shared" ref="F10:G10" si="0">SUM(F11:F15)</f>
        <v>2624165.0299999998</v>
      </c>
      <c r="G10" s="13">
        <f t="shared" si="0"/>
        <v>689070.16</v>
      </c>
    </row>
    <row r="11" spans="1:8" ht="16.5" customHeight="1" x14ac:dyDescent="0.25">
      <c r="A11" s="73" t="s">
        <v>28</v>
      </c>
      <c r="B11" s="74"/>
      <c r="C11" s="74"/>
      <c r="D11" s="75"/>
      <c r="E11" s="5">
        <v>1471858.05</v>
      </c>
      <c r="F11" s="5">
        <v>1274917.3400000001</v>
      </c>
      <c r="G11" s="11">
        <v>314954.69</v>
      </c>
    </row>
    <row r="12" spans="1:8" ht="16.5" customHeight="1" x14ac:dyDescent="0.25">
      <c r="A12" s="73" t="s">
        <v>27</v>
      </c>
      <c r="B12" s="74"/>
      <c r="C12" s="74"/>
      <c r="D12" s="75"/>
      <c r="E12" s="5">
        <v>1023411.55</v>
      </c>
      <c r="F12" s="5">
        <v>889444.03</v>
      </c>
      <c r="G12" s="11">
        <v>261379.83</v>
      </c>
    </row>
    <row r="13" spans="1:8" ht="16.5" customHeight="1" x14ac:dyDescent="0.25">
      <c r="A13" s="73" t="s">
        <v>26</v>
      </c>
      <c r="B13" s="74"/>
      <c r="C13" s="74"/>
      <c r="D13" s="75"/>
      <c r="E13" s="5">
        <v>260254.35</v>
      </c>
      <c r="F13" s="5">
        <v>222645.51</v>
      </c>
      <c r="G13" s="11">
        <v>42880.03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275204.90999999997</v>
      </c>
      <c r="F14" s="5">
        <v>236188.88</v>
      </c>
      <c r="G14" s="11">
        <v>66658.17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969.27</v>
      </c>
      <c r="G15" s="11">
        <v>3197.44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2352172.23</v>
      </c>
      <c r="F16" s="12">
        <f t="shared" ref="F16:G16" si="1">SUM(F17:F23)</f>
        <v>2285545.0100000002</v>
      </c>
      <c r="G16" s="12">
        <f t="shared" si="1"/>
        <v>458646.46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2208228.19</v>
      </c>
      <c r="F17" s="5">
        <v>2148443.7400000002</v>
      </c>
      <c r="G17" s="11">
        <v>433877.68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1755.92</v>
      </c>
      <c r="F21" s="5">
        <v>1704.14</v>
      </c>
      <c r="G21" s="11">
        <v>351.99</v>
      </c>
    </row>
    <row r="22" spans="1:10" ht="17.45" customHeight="1" x14ac:dyDescent="0.25">
      <c r="A22" s="73" t="s">
        <v>17</v>
      </c>
      <c r="B22" s="74"/>
      <c r="C22" s="74"/>
      <c r="D22" s="75"/>
      <c r="E22" s="5">
        <v>8776.9599999999991</v>
      </c>
      <c r="F22" s="5">
        <v>8482</v>
      </c>
      <c r="G22" s="11">
        <v>1650.34</v>
      </c>
    </row>
    <row r="23" spans="1:10" ht="17.45" customHeight="1" x14ac:dyDescent="0.25">
      <c r="A23" s="73" t="s">
        <v>16</v>
      </c>
      <c r="B23" s="74"/>
      <c r="C23" s="74"/>
      <c r="D23" s="75"/>
      <c r="E23" s="5">
        <v>133411.16</v>
      </c>
      <c r="F23" s="5">
        <v>126915.13</v>
      </c>
      <c r="G23" s="11">
        <v>22766.45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7484.4</v>
      </c>
      <c r="F24" s="12">
        <f t="shared" ref="F24:G24" si="2">F25</f>
        <v>7025.84</v>
      </c>
      <c r="G24" s="12">
        <f t="shared" si="2"/>
        <v>2635.19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7484.4</v>
      </c>
      <c r="F25" s="5">
        <v>7025.84</v>
      </c>
      <c r="G25" s="11">
        <v>2635.19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375340.12999999989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10650.66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259753.27+384290.52</f>
        <v>644043.79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41.25" customHeight="1" x14ac:dyDescent="0.25">
      <c r="A33" s="84" t="s">
        <v>9</v>
      </c>
      <c r="B33" s="85"/>
      <c r="C33" s="85"/>
      <c r="D33" s="85"/>
      <c r="E33" s="86"/>
      <c r="F33" s="3">
        <f>573852.32+207866.73</f>
        <v>781719.04999999993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1436413.5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293110.43000000005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134658.23000000001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158452.20000000001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1729523.9300000002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2208228.19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2148443.7400000002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854044.38999999966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8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43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SUM(E11:E16)</f>
        <v>2477074.65</v>
      </c>
      <c r="F10" s="13">
        <f t="shared" ref="F10:G10" si="0">SUM(F11:F16)</f>
        <v>2634820.08</v>
      </c>
      <c r="G10" s="13">
        <f t="shared" si="0"/>
        <v>592165.80000000005</v>
      </c>
    </row>
    <row r="11" spans="1:8" ht="16.5" customHeight="1" x14ac:dyDescent="0.25">
      <c r="A11" s="73" t="s">
        <v>28</v>
      </c>
      <c r="B11" s="74"/>
      <c r="C11" s="74"/>
      <c r="D11" s="75"/>
      <c r="E11" s="5">
        <v>823139.9</v>
      </c>
      <c r="F11" s="5">
        <v>1035132.89</v>
      </c>
      <c r="G11" s="11">
        <v>115990.41</v>
      </c>
    </row>
    <row r="12" spans="1:8" ht="16.5" customHeight="1" x14ac:dyDescent="0.25">
      <c r="A12" s="73" t="s">
        <v>27</v>
      </c>
      <c r="B12" s="74"/>
      <c r="C12" s="74"/>
      <c r="D12" s="75"/>
      <c r="E12" s="5">
        <v>790261.21</v>
      </c>
      <c r="F12" s="5">
        <v>814055.76</v>
      </c>
      <c r="G12" s="11">
        <v>285397.64</v>
      </c>
    </row>
    <row r="13" spans="1:8" ht="16.5" customHeight="1" x14ac:dyDescent="0.25">
      <c r="A13" s="73" t="s">
        <v>26</v>
      </c>
      <c r="B13" s="74"/>
      <c r="C13" s="74"/>
      <c r="D13" s="75"/>
      <c r="E13" s="5">
        <v>269445.76000000001</v>
      </c>
      <c r="F13" s="5">
        <v>239781.19</v>
      </c>
      <c r="G13" s="11">
        <v>72544.600000000006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276333.34999999998</v>
      </c>
      <c r="F14" s="5">
        <v>251165.91</v>
      </c>
      <c r="G14" s="11">
        <v>91825.61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439.02</v>
      </c>
      <c r="G15" s="11">
        <v>2758.42</v>
      </c>
    </row>
    <row r="16" spans="1:8" ht="16.5" customHeight="1" x14ac:dyDescent="0.25">
      <c r="A16" s="73" t="s">
        <v>44</v>
      </c>
      <c r="B16" s="74"/>
      <c r="C16" s="74"/>
      <c r="D16" s="75"/>
      <c r="E16" s="5">
        <v>317894.43</v>
      </c>
      <c r="F16" s="5">
        <v>294245.31</v>
      </c>
      <c r="G16" s="11">
        <v>23649.119999999999</v>
      </c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1998216.61</v>
      </c>
      <c r="F17" s="12">
        <f t="shared" ref="F17:G17" si="1">SUM(F18:F24)</f>
        <v>1963447.8299999998</v>
      </c>
      <c r="G17" s="12">
        <f t="shared" si="1"/>
        <v>493415.24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1846808.8</v>
      </c>
      <c r="F18" s="5">
        <v>1818855.52</v>
      </c>
      <c r="G18" s="11">
        <v>461830.96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1755.96</v>
      </c>
      <c r="F22" s="5">
        <v>1697.4</v>
      </c>
      <c r="G22" s="11">
        <v>410.55</v>
      </c>
    </row>
    <row r="23" spans="1:10" ht="17.45" customHeight="1" x14ac:dyDescent="0.25">
      <c r="A23" s="73" t="s">
        <v>17</v>
      </c>
      <c r="B23" s="74"/>
      <c r="C23" s="74"/>
      <c r="D23" s="75"/>
      <c r="E23" s="5">
        <v>9655.83</v>
      </c>
      <c r="F23" s="5">
        <v>9217.6299999999992</v>
      </c>
      <c r="G23" s="11">
        <v>2088.54</v>
      </c>
    </row>
    <row r="24" spans="1:10" ht="17.45" customHeight="1" x14ac:dyDescent="0.25">
      <c r="A24" s="73" t="s">
        <v>16</v>
      </c>
      <c r="B24" s="74"/>
      <c r="C24" s="74"/>
      <c r="D24" s="75"/>
      <c r="E24" s="5">
        <v>139996.01999999999</v>
      </c>
      <c r="F24" s="5">
        <v>133677.28</v>
      </c>
      <c r="G24" s="11">
        <v>29085.19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4365.8999999999996</v>
      </c>
      <c r="F25" s="12">
        <f t="shared" ref="F25:G25" si="2">F26</f>
        <v>4646.72</v>
      </c>
      <c r="G25" s="12">
        <f t="shared" si="2"/>
        <v>2354.37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4365.8999999999996</v>
      </c>
      <c r="F26" s="5">
        <v>4646.72</v>
      </c>
      <c r="G26" s="11">
        <v>2354.37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65" t="s">
        <v>12</v>
      </c>
      <c r="B29" s="65"/>
      <c r="C29" s="65"/>
      <c r="D29" s="65"/>
      <c r="E29" s="65"/>
      <c r="F29" s="5">
        <v>854044.38999999966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24398.9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243156.72+87073.3+314682.93</f>
        <v>644912.94999999995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41.25" customHeight="1" x14ac:dyDescent="0.25">
      <c r="A34" s="84" t="s">
        <v>9</v>
      </c>
      <c r="B34" s="85"/>
      <c r="C34" s="85"/>
      <c r="D34" s="85"/>
      <c r="E34" s="86"/>
      <c r="F34" s="3">
        <f>572909.34+31066.84</f>
        <v>603976.17999999993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1273288.0299999998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391342.98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125138.74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266204.24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1664631.0099999998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1846808.8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1818855.52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1036222.1799999997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7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9" t="s">
        <v>45</v>
      </c>
      <c r="B1" s="99"/>
      <c r="C1" s="99"/>
      <c r="D1" s="99"/>
      <c r="E1" s="99"/>
      <c r="F1" s="99"/>
      <c r="G1" s="100"/>
    </row>
    <row r="2" spans="1:8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463763.01</v>
      </c>
      <c r="F10" s="13">
        <f t="shared" ref="F10:G10" si="0">SUM(F11:F16)</f>
        <v>536607.15</v>
      </c>
      <c r="G10" s="13">
        <f t="shared" si="0"/>
        <v>544125.86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26818.06</v>
      </c>
      <c r="G11" s="11">
        <v>76280.86</v>
      </c>
    </row>
    <row r="12" spans="1:8" ht="15.75" x14ac:dyDescent="0.25">
      <c r="A12" s="73" t="s">
        <v>27</v>
      </c>
      <c r="B12" s="74"/>
      <c r="C12" s="74"/>
      <c r="D12" s="75"/>
      <c r="E12" s="5">
        <v>-19908.29</v>
      </c>
      <c r="F12" s="5">
        <v>13945.16</v>
      </c>
      <c r="G12" s="11">
        <v>205096.25</v>
      </c>
    </row>
    <row r="13" spans="1:8" ht="15.75" x14ac:dyDescent="0.25">
      <c r="A13" s="73" t="s">
        <v>26</v>
      </c>
      <c r="B13" s="74"/>
      <c r="C13" s="74"/>
      <c r="D13" s="75"/>
      <c r="E13" s="5">
        <v>235879.19</v>
      </c>
      <c r="F13" s="5">
        <v>244707.81</v>
      </c>
      <c r="G13" s="11">
        <v>148520.20000000001</v>
      </c>
    </row>
    <row r="14" spans="1:8" ht="15.75" x14ac:dyDescent="0.25">
      <c r="A14" s="73" t="s">
        <v>25</v>
      </c>
      <c r="B14" s="74"/>
      <c r="C14" s="74"/>
      <c r="D14" s="75"/>
      <c r="E14" s="5">
        <v>247792.11</v>
      </c>
      <c r="F14" s="5">
        <v>245629.49</v>
      </c>
      <c r="G14" s="11">
        <v>93327.64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116.9</v>
      </c>
      <c r="G15" s="11">
        <v>2641.52</v>
      </c>
    </row>
    <row r="16" spans="1:8" ht="15.75" x14ac:dyDescent="0.25">
      <c r="A16" s="73" t="s">
        <v>44</v>
      </c>
      <c r="B16" s="74"/>
      <c r="C16" s="74"/>
      <c r="D16" s="75"/>
      <c r="E16" s="5">
        <v>0</v>
      </c>
      <c r="F16" s="5">
        <v>5389.73</v>
      </c>
      <c r="G16" s="11">
        <v>18259.39</v>
      </c>
    </row>
    <row r="17" spans="1:7" ht="15.75" x14ac:dyDescent="0.25">
      <c r="A17" s="87" t="s">
        <v>23</v>
      </c>
      <c r="B17" s="88"/>
      <c r="C17" s="88"/>
      <c r="D17" s="89"/>
      <c r="E17" s="12">
        <f>SUM(E18:E24)</f>
        <v>2067598.8099999998</v>
      </c>
      <c r="F17" s="12">
        <f t="shared" ref="F17:G17" si="1">SUM(F18:F24)</f>
        <v>2016475.33</v>
      </c>
      <c r="G17" s="12">
        <f t="shared" si="1"/>
        <v>544538.72</v>
      </c>
    </row>
    <row r="18" spans="1:7" ht="39" customHeight="1" x14ac:dyDescent="0.25">
      <c r="A18" s="90" t="s">
        <v>22</v>
      </c>
      <c r="B18" s="91"/>
      <c r="C18" s="91"/>
      <c r="D18" s="92"/>
      <c r="E18" s="5">
        <v>1909973.14</v>
      </c>
      <c r="F18" s="5">
        <v>1864891.62</v>
      </c>
      <c r="G18" s="11">
        <v>506912.48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3" t="s">
        <v>18</v>
      </c>
      <c r="B22" s="74"/>
      <c r="C22" s="74"/>
      <c r="D22" s="75"/>
      <c r="E22" s="5">
        <v>1755.96</v>
      </c>
      <c r="F22" s="5">
        <v>1706.28</v>
      </c>
      <c r="G22" s="11">
        <v>460.23</v>
      </c>
    </row>
    <row r="23" spans="1:7" ht="15.75" x14ac:dyDescent="0.25">
      <c r="A23" s="73" t="s">
        <v>17</v>
      </c>
      <c r="B23" s="74"/>
      <c r="C23" s="74"/>
      <c r="D23" s="75"/>
      <c r="E23" s="5">
        <v>9655.7999999999993</v>
      </c>
      <c r="F23" s="5">
        <v>9365.01</v>
      </c>
      <c r="G23" s="11">
        <v>2379.33</v>
      </c>
    </row>
    <row r="24" spans="1:7" ht="15.75" x14ac:dyDescent="0.25">
      <c r="A24" s="73" t="s">
        <v>16</v>
      </c>
      <c r="B24" s="74"/>
      <c r="C24" s="74"/>
      <c r="D24" s="75"/>
      <c r="E24" s="5">
        <v>146213.91</v>
      </c>
      <c r="F24" s="5">
        <v>140512.42000000001</v>
      </c>
      <c r="G24" s="11">
        <v>34786.68</v>
      </c>
    </row>
    <row r="25" spans="1:7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533.6</v>
      </c>
      <c r="G25" s="12">
        <f t="shared" si="2"/>
        <v>1820.77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533.6</v>
      </c>
      <c r="G26" s="11">
        <v>1820.77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46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5" t="s">
        <v>50</v>
      </c>
      <c r="B29" s="65"/>
      <c r="C29" s="65"/>
      <c r="D29" s="65"/>
      <c r="E29" s="65"/>
      <c r="F29" s="41">
        <f>'2019'!F42</f>
        <v>1036222.1799999997</v>
      </c>
      <c r="G29" s="29"/>
    </row>
    <row r="30" spans="1:7" s="37" customFormat="1" ht="16.149999999999999" customHeight="1" x14ac:dyDescent="0.2">
      <c r="A30" s="78" t="s">
        <v>47</v>
      </c>
      <c r="B30" s="79"/>
      <c r="C30" s="79"/>
      <c r="D30" s="79"/>
      <c r="E30" s="80"/>
      <c r="F30" s="109">
        <v>527014.67000000004</v>
      </c>
      <c r="G30" s="36"/>
    </row>
    <row r="31" spans="1:7" s="37" customFormat="1" ht="52.5" customHeight="1" x14ac:dyDescent="0.2">
      <c r="A31" s="81"/>
      <c r="B31" s="82"/>
      <c r="C31" s="82"/>
      <c r="D31" s="82"/>
      <c r="E31" s="83"/>
      <c r="F31" s="110"/>
      <c r="G31" s="36"/>
    </row>
    <row r="32" spans="1:7" s="37" customFormat="1" ht="16.5" customHeight="1" x14ac:dyDescent="0.2">
      <c r="A32" s="78" t="s">
        <v>48</v>
      </c>
      <c r="B32" s="79"/>
      <c r="C32" s="79"/>
      <c r="D32" s="79"/>
      <c r="E32" s="80"/>
      <c r="F32" s="109">
        <f>198933.55+86714.28+321363</f>
        <v>607010.82999999996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10"/>
      <c r="G33" s="36"/>
    </row>
    <row r="34" spans="1:8" s="37" customFormat="1" ht="69.75" customHeight="1" x14ac:dyDescent="0.25">
      <c r="A34" s="103" t="s">
        <v>51</v>
      </c>
      <c r="B34" s="104"/>
      <c r="C34" s="104"/>
      <c r="D34" s="104"/>
      <c r="E34" s="105"/>
      <c r="F34" s="42">
        <v>537181.09</v>
      </c>
      <c r="G34" s="36"/>
    </row>
    <row r="35" spans="1:8" s="37" customFormat="1" ht="16.5" customHeight="1" x14ac:dyDescent="0.25">
      <c r="A35" s="106" t="s">
        <v>49</v>
      </c>
      <c r="B35" s="107"/>
      <c r="C35" s="107"/>
      <c r="D35" s="107"/>
      <c r="E35" s="108"/>
      <c r="F35" s="42">
        <f>F30+F32+F34</f>
        <v>1671206.5899999999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274907.43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78861.399999999994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196046.03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1946114.0199999998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1909973.14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1864891.62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1000081.2999999996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99" t="s">
        <v>52</v>
      </c>
      <c r="B1" s="99"/>
      <c r="C1" s="99"/>
      <c r="D1" s="99"/>
      <c r="E1" s="99"/>
      <c r="F1" s="99"/>
      <c r="G1" s="100"/>
    </row>
    <row r="2" spans="1:8" ht="28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-43286.64</v>
      </c>
      <c r="F10" s="13">
        <f t="shared" ref="F10:G10" si="0">SUM(F11:F16)</f>
        <v>113353.53</v>
      </c>
      <c r="G10" s="13">
        <f t="shared" si="0"/>
        <v>317923.55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31198.17</v>
      </c>
      <c r="G11" s="11">
        <v>45082.69</v>
      </c>
    </row>
    <row r="12" spans="1:8" ht="15.75" x14ac:dyDescent="0.25">
      <c r="A12" s="73" t="s">
        <v>27</v>
      </c>
      <c r="B12" s="74"/>
      <c r="C12" s="74"/>
      <c r="D12" s="75"/>
      <c r="E12" s="5">
        <v>-843.44</v>
      </c>
      <c r="F12" s="5">
        <v>44903.01</v>
      </c>
      <c r="G12" s="11">
        <v>159349.79999999999</v>
      </c>
    </row>
    <row r="13" spans="1:8" ht="15.75" x14ac:dyDescent="0.25">
      <c r="A13" s="73" t="s">
        <v>26</v>
      </c>
      <c r="B13" s="74"/>
      <c r="C13" s="74"/>
      <c r="D13" s="75"/>
      <c r="E13" s="5">
        <v>-17966.349999999999</v>
      </c>
      <c r="F13" s="5">
        <v>13776.44</v>
      </c>
      <c r="G13" s="11">
        <v>47215.27</v>
      </c>
    </row>
    <row r="14" spans="1:8" ht="15.75" x14ac:dyDescent="0.25">
      <c r="A14" s="73" t="s">
        <v>25</v>
      </c>
      <c r="B14" s="74"/>
      <c r="C14" s="74"/>
      <c r="D14" s="75"/>
      <c r="E14" s="5">
        <v>-22776.12</v>
      </c>
      <c r="F14" s="5">
        <v>20306.78</v>
      </c>
      <c r="G14" s="11">
        <v>50244.74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767.33</v>
      </c>
      <c r="G15" s="11">
        <v>1874.19</v>
      </c>
    </row>
    <row r="16" spans="1:8" ht="15.75" x14ac:dyDescent="0.25">
      <c r="A16" s="73" t="s">
        <v>44</v>
      </c>
      <c r="B16" s="74"/>
      <c r="C16" s="74"/>
      <c r="D16" s="75"/>
      <c r="E16" s="5">
        <v>-1700.73</v>
      </c>
      <c r="F16" s="5">
        <v>2401.8000000000002</v>
      </c>
      <c r="G16" s="11">
        <v>14156.86</v>
      </c>
    </row>
    <row r="17" spans="1:8" ht="15.75" hidden="1" x14ac:dyDescent="0.25">
      <c r="A17" s="87" t="s">
        <v>23</v>
      </c>
      <c r="B17" s="88"/>
      <c r="C17" s="88"/>
      <c r="D17" s="89"/>
      <c r="E17" s="12"/>
      <c r="F17" s="12"/>
      <c r="G17" s="12"/>
    </row>
    <row r="18" spans="1:8" ht="48.75" customHeight="1" x14ac:dyDescent="0.25">
      <c r="A18" s="90" t="s">
        <v>54</v>
      </c>
      <c r="B18" s="91"/>
      <c r="C18" s="91"/>
      <c r="D18" s="92"/>
      <c r="E18" s="5">
        <v>1948282.53</v>
      </c>
      <c r="F18" s="5">
        <v>1916674.38</v>
      </c>
      <c r="G18" s="11">
        <v>538520.63</v>
      </c>
    </row>
    <row r="19" spans="1:8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8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8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8" ht="15.75" x14ac:dyDescent="0.25">
      <c r="A22" s="73" t="s">
        <v>18</v>
      </c>
      <c r="B22" s="74"/>
      <c r="C22" s="74"/>
      <c r="D22" s="75"/>
      <c r="E22" s="5">
        <v>1786.93</v>
      </c>
      <c r="F22" s="5">
        <v>1750.53</v>
      </c>
      <c r="G22" s="11">
        <v>496.63</v>
      </c>
    </row>
    <row r="23" spans="1:8" ht="15.75" x14ac:dyDescent="0.25">
      <c r="A23" s="73" t="s">
        <v>17</v>
      </c>
      <c r="B23" s="74"/>
      <c r="C23" s="74"/>
      <c r="D23" s="75"/>
      <c r="E23" s="5">
        <v>9510.84</v>
      </c>
      <c r="F23" s="5">
        <v>9276.7800000000007</v>
      </c>
      <c r="G23" s="11">
        <v>2613.39</v>
      </c>
    </row>
    <row r="24" spans="1:8" ht="15.75" x14ac:dyDescent="0.25">
      <c r="A24" s="73" t="s">
        <v>16</v>
      </c>
      <c r="B24" s="74"/>
      <c r="C24" s="74"/>
      <c r="D24" s="75"/>
      <c r="E24" s="5">
        <v>155539.66</v>
      </c>
      <c r="F24" s="5">
        <v>150468.82</v>
      </c>
      <c r="G24" s="11">
        <v>39857.519999999997</v>
      </c>
    </row>
    <row r="25" spans="1:8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8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8" ht="15.75" x14ac:dyDescent="0.25">
      <c r="A27" s="10"/>
      <c r="B27" s="10"/>
      <c r="C27" s="10"/>
      <c r="D27" s="10"/>
      <c r="E27" s="9"/>
      <c r="F27" s="9"/>
    </row>
    <row r="28" spans="1:8" ht="15.75" x14ac:dyDescent="0.25">
      <c r="A28" s="38" t="s">
        <v>46</v>
      </c>
      <c r="B28" s="38"/>
      <c r="C28" s="38"/>
      <c r="D28" s="38"/>
      <c r="E28" s="39"/>
      <c r="F28" s="40"/>
      <c r="G28" s="36"/>
      <c r="H28" s="37"/>
    </row>
    <row r="29" spans="1:8" ht="15.75" x14ac:dyDescent="0.25">
      <c r="A29" s="65" t="s">
        <v>53</v>
      </c>
      <c r="B29" s="65"/>
      <c r="C29" s="65"/>
      <c r="D29" s="65"/>
      <c r="E29" s="65"/>
      <c r="F29" s="41">
        <f>'2020'!F42</f>
        <v>1000081.2999999996</v>
      </c>
      <c r="G29" s="29"/>
      <c r="H29" s="37"/>
    </row>
    <row r="30" spans="1:8" x14ac:dyDescent="0.2">
      <c r="A30" s="78" t="s">
        <v>47</v>
      </c>
      <c r="B30" s="79"/>
      <c r="C30" s="79"/>
      <c r="D30" s="79"/>
      <c r="E30" s="80"/>
      <c r="F30" s="109">
        <v>61197.34</v>
      </c>
      <c r="G30" s="36"/>
      <c r="H30" s="37"/>
    </row>
    <row r="31" spans="1:8" ht="57" customHeight="1" x14ac:dyDescent="0.2">
      <c r="A31" s="81"/>
      <c r="B31" s="82"/>
      <c r="C31" s="82"/>
      <c r="D31" s="82"/>
      <c r="E31" s="83"/>
      <c r="F31" s="110"/>
      <c r="G31" s="36"/>
      <c r="H31" s="37"/>
    </row>
    <row r="32" spans="1:8" x14ac:dyDescent="0.2">
      <c r="A32" s="78" t="s">
        <v>48</v>
      </c>
      <c r="B32" s="79"/>
      <c r="C32" s="79"/>
      <c r="D32" s="79"/>
      <c r="E32" s="80"/>
      <c r="F32" s="109">
        <f>235386.87+80500.15+356576.09</f>
        <v>672463.1100000001</v>
      </c>
      <c r="G32" s="36"/>
      <c r="H32" s="37"/>
    </row>
    <row r="33" spans="1:8" ht="87" customHeight="1" x14ac:dyDescent="0.2">
      <c r="A33" s="81"/>
      <c r="B33" s="82"/>
      <c r="C33" s="82"/>
      <c r="D33" s="82"/>
      <c r="E33" s="83"/>
      <c r="F33" s="110"/>
      <c r="G33" s="36"/>
      <c r="H33" s="37"/>
    </row>
    <row r="34" spans="1:8" ht="15.75" x14ac:dyDescent="0.25">
      <c r="A34" s="103" t="s">
        <v>51</v>
      </c>
      <c r="B34" s="104"/>
      <c r="C34" s="104"/>
      <c r="D34" s="104"/>
      <c r="E34" s="105"/>
      <c r="F34" s="42">
        <v>897370.81</v>
      </c>
      <c r="G34" s="36"/>
      <c r="H34" s="37"/>
    </row>
    <row r="35" spans="1:8" ht="15.75" x14ac:dyDescent="0.25">
      <c r="A35" s="106" t="s">
        <v>49</v>
      </c>
      <c r="B35" s="107"/>
      <c r="C35" s="107"/>
      <c r="D35" s="107"/>
      <c r="E35" s="108"/>
      <c r="F35" s="42">
        <f>F30+F32+F34</f>
        <v>1631031.2600000002</v>
      </c>
      <c r="G35" s="36"/>
      <c r="H35" s="37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243844.19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54608.47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189235.72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1874875.4500000002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1948282.53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1916674.38</v>
      </c>
      <c r="H41" s="2"/>
    </row>
    <row r="42" spans="1:8" ht="15.75" x14ac:dyDescent="0.25">
      <c r="A42" s="64" t="s">
        <v>56</v>
      </c>
      <c r="B42" s="64"/>
      <c r="C42" s="64"/>
      <c r="D42" s="64"/>
      <c r="E42" s="64"/>
      <c r="F42" s="3">
        <f>F29+F40-F39</f>
        <v>1073488.3799999994</v>
      </c>
      <c r="H42" s="4"/>
    </row>
    <row r="44" spans="1:8" x14ac:dyDescent="0.2">
      <c r="A44" s="111" t="s">
        <v>55</v>
      </c>
      <c r="B44" s="111"/>
      <c r="C44" s="111"/>
      <c r="D44" s="111"/>
      <c r="E44" s="111"/>
    </row>
    <row r="45" spans="1:8" ht="15" x14ac:dyDescent="0.25">
      <c r="A45" s="111"/>
      <c r="B45" s="111"/>
      <c r="C45" s="111"/>
      <c r="D45" s="111"/>
      <c r="E45" s="111"/>
      <c r="F45" s="48">
        <f>F42-G18</f>
        <v>534967.74999999942</v>
      </c>
    </row>
    <row r="48" spans="1:8" x14ac:dyDescent="0.2">
      <c r="A48" s="1" t="s">
        <v>0</v>
      </c>
      <c r="F48" s="2"/>
    </row>
  </sheetData>
  <mergeCells count="38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8" ht="15.75" x14ac:dyDescent="0.2">
      <c r="A1" s="99" t="s">
        <v>57</v>
      </c>
      <c r="B1" s="99"/>
      <c r="C1" s="99"/>
      <c r="D1" s="99"/>
      <c r="E1" s="99"/>
      <c r="F1" s="99"/>
      <c r="G1" s="100"/>
      <c r="H1" s="1"/>
    </row>
    <row r="2" spans="1:8" ht="28.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ht="18.75" x14ac:dyDescent="0.2">
      <c r="A6" s="45"/>
      <c r="B6" s="46"/>
      <c r="C6" s="46"/>
      <c r="D6" s="46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58</v>
      </c>
    </row>
    <row r="10" spans="1:8" ht="15.75" x14ac:dyDescent="0.25">
      <c r="A10" s="121" t="s">
        <v>29</v>
      </c>
      <c r="B10" s="122"/>
      <c r="C10" s="122"/>
      <c r="D10" s="123"/>
      <c r="E10" s="53">
        <f>SUM(E11:E16)</f>
        <v>-25016.71</v>
      </c>
      <c r="F10" s="53">
        <f>SUM(F11:F16)</f>
        <v>2622.5400000000004</v>
      </c>
      <c r="G10" s="53">
        <f>SUM(G11:G16)</f>
        <v>290284.3</v>
      </c>
    </row>
    <row r="11" spans="1:8" ht="15.75" x14ac:dyDescent="0.25">
      <c r="A11" s="112" t="s">
        <v>28</v>
      </c>
      <c r="B11" s="113"/>
      <c r="C11" s="113"/>
      <c r="D11" s="114"/>
      <c r="E11" s="11">
        <v>0</v>
      </c>
      <c r="F11" s="11">
        <v>300.77999999999997</v>
      </c>
      <c r="G11" s="11">
        <v>44781.91</v>
      </c>
    </row>
    <row r="12" spans="1:8" ht="15.75" x14ac:dyDescent="0.25">
      <c r="A12" s="112" t="s">
        <v>27</v>
      </c>
      <c r="B12" s="113"/>
      <c r="C12" s="113"/>
      <c r="D12" s="114"/>
      <c r="E12" s="11">
        <v>-1314.39</v>
      </c>
      <c r="F12" s="11">
        <v>66.099999999999994</v>
      </c>
      <c r="G12" s="11">
        <v>157969.31</v>
      </c>
    </row>
    <row r="13" spans="1:8" ht="15.75" x14ac:dyDescent="0.25">
      <c r="A13" s="112" t="s">
        <v>26</v>
      </c>
      <c r="B13" s="113"/>
      <c r="C13" s="113"/>
      <c r="D13" s="114"/>
      <c r="E13" s="11">
        <v>-9253.68</v>
      </c>
      <c r="F13" s="11">
        <v>1067.23</v>
      </c>
      <c r="G13" s="11">
        <v>36894.36</v>
      </c>
    </row>
    <row r="14" spans="1:8" ht="15.75" x14ac:dyDescent="0.25">
      <c r="A14" s="112" t="s">
        <v>25</v>
      </c>
      <c r="B14" s="113"/>
      <c r="C14" s="113"/>
      <c r="D14" s="114"/>
      <c r="E14" s="11">
        <v>-14448.64</v>
      </c>
      <c r="F14" s="11">
        <v>683.75</v>
      </c>
      <c r="G14" s="11">
        <v>35112.35</v>
      </c>
    </row>
    <row r="15" spans="1:8" ht="15.75" x14ac:dyDescent="0.25">
      <c r="A15" s="124" t="s">
        <v>24</v>
      </c>
      <c r="B15" s="124"/>
      <c r="C15" s="124"/>
      <c r="D15" s="124"/>
      <c r="E15" s="11">
        <v>0</v>
      </c>
      <c r="F15" s="11">
        <v>8.61</v>
      </c>
      <c r="G15" s="11">
        <v>1865.58</v>
      </c>
    </row>
    <row r="16" spans="1:8" ht="15.75" x14ac:dyDescent="0.25">
      <c r="A16" s="112" t="s">
        <v>59</v>
      </c>
      <c r="B16" s="113"/>
      <c r="C16" s="113"/>
      <c r="D16" s="114"/>
      <c r="E16" s="11">
        <v>0</v>
      </c>
      <c r="F16" s="11">
        <v>496.07</v>
      </c>
      <c r="G16" s="11">
        <v>13660.79</v>
      </c>
    </row>
    <row r="17" spans="1:7" ht="47.25" customHeight="1" x14ac:dyDescent="0.25">
      <c r="A17" s="125" t="s">
        <v>60</v>
      </c>
      <c r="B17" s="126"/>
      <c r="C17" s="126"/>
      <c r="D17" s="127"/>
      <c r="E17" s="11">
        <v>2113827.89</v>
      </c>
      <c r="F17" s="11">
        <v>2012353.36</v>
      </c>
      <c r="G17" s="11">
        <v>641187.72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61</v>
      </c>
      <c r="B21" s="119"/>
      <c r="C21" s="119"/>
      <c r="D21" s="120"/>
      <c r="E21" s="54">
        <f>E22+E23+E24+E25</f>
        <v>171154.53</v>
      </c>
      <c r="F21" s="54">
        <f>F22+F23+F24+F25</f>
        <v>161115.45000000001</v>
      </c>
      <c r="G21" s="54">
        <f>G22+G23+G24+G25</f>
        <v>53006.62</v>
      </c>
    </row>
    <row r="22" spans="1:7" ht="15.75" x14ac:dyDescent="0.25">
      <c r="A22" s="112" t="s">
        <v>18</v>
      </c>
      <c r="B22" s="113"/>
      <c r="C22" s="113"/>
      <c r="D22" s="114"/>
      <c r="E22" s="11">
        <v>1870</v>
      </c>
      <c r="F22" s="11">
        <v>1766.35</v>
      </c>
      <c r="G22" s="11">
        <v>600.28</v>
      </c>
    </row>
    <row r="23" spans="1:7" ht="15.75" x14ac:dyDescent="0.25">
      <c r="A23" s="112" t="s">
        <v>17</v>
      </c>
      <c r="B23" s="113"/>
      <c r="C23" s="113"/>
      <c r="D23" s="114"/>
      <c r="E23" s="11">
        <v>4202.45</v>
      </c>
      <c r="F23" s="11">
        <v>4239.3100000000004</v>
      </c>
      <c r="G23" s="11">
        <v>2576.5300000000002</v>
      </c>
    </row>
    <row r="24" spans="1:7" ht="15.75" x14ac:dyDescent="0.25">
      <c r="A24" s="112" t="s">
        <v>16</v>
      </c>
      <c r="B24" s="113"/>
      <c r="C24" s="113"/>
      <c r="D24" s="114"/>
      <c r="E24" s="11">
        <v>836.62</v>
      </c>
      <c r="F24" s="11">
        <v>3.04</v>
      </c>
      <c r="G24" s="11">
        <v>833.58</v>
      </c>
    </row>
    <row r="25" spans="1:7" ht="15.75" x14ac:dyDescent="0.25">
      <c r="A25" s="112" t="s">
        <v>62</v>
      </c>
      <c r="B25" s="113"/>
      <c r="C25" s="113"/>
      <c r="D25" s="114"/>
      <c r="E25" s="11">
        <v>164245.46</v>
      </c>
      <c r="F25" s="11">
        <v>155106.75</v>
      </c>
      <c r="G25" s="11">
        <v>48996.23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0">F27</f>
        <v>0</v>
      </c>
      <c r="G26" s="53">
        <f t="shared" si="0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46</v>
      </c>
      <c r="B29" s="8"/>
      <c r="C29" s="8"/>
      <c r="D29" s="8"/>
      <c r="E29" s="7"/>
      <c r="F29" s="6"/>
    </row>
    <row r="30" spans="1:7" ht="15.75" x14ac:dyDescent="0.25">
      <c r="A30" s="65" t="s">
        <v>63</v>
      </c>
      <c r="B30" s="65"/>
      <c r="C30" s="65"/>
      <c r="D30" s="65"/>
      <c r="E30" s="65"/>
      <c r="F30" s="12">
        <f>'2021'!F42</f>
        <v>1073488.3799999994</v>
      </c>
      <c r="G30" s="29"/>
    </row>
    <row r="31" spans="1:7" x14ac:dyDescent="0.2">
      <c r="A31" s="78" t="s">
        <v>64</v>
      </c>
      <c r="B31" s="79"/>
      <c r="C31" s="79"/>
      <c r="D31" s="79"/>
      <c r="E31" s="80"/>
      <c r="F31" s="71">
        <v>453551.15</v>
      </c>
    </row>
    <row r="32" spans="1:7" ht="60.75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65</v>
      </c>
      <c r="B33" s="79"/>
      <c r="C33" s="79"/>
      <c r="D33" s="79"/>
      <c r="E33" s="80"/>
      <c r="F33" s="71">
        <f>482525.86+377426.54</f>
        <v>859952.39999999991</v>
      </c>
      <c r="G33" s="1"/>
      <c r="H33" s="1"/>
    </row>
    <row r="34" spans="1:8" ht="102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66.75" customHeight="1" x14ac:dyDescent="0.25">
      <c r="A35" s="84" t="s">
        <v>66</v>
      </c>
      <c r="B35" s="85"/>
      <c r="C35" s="85"/>
      <c r="D35" s="85"/>
      <c r="E35" s="86"/>
      <c r="F35" s="3">
        <v>909753.8</v>
      </c>
      <c r="G35" s="1"/>
      <c r="H35" s="1"/>
    </row>
    <row r="36" spans="1:8" ht="15.75" x14ac:dyDescent="0.25">
      <c r="A36" s="66" t="s">
        <v>49</v>
      </c>
      <c r="B36" s="67"/>
      <c r="C36" s="67"/>
      <c r="D36" s="67"/>
      <c r="E36" s="68"/>
      <c r="F36" s="3">
        <f>F31+F33+F35</f>
        <v>2223257.3499999996</v>
      </c>
    </row>
    <row r="37" spans="1:8" ht="15.75" x14ac:dyDescent="0.25">
      <c r="A37" s="57" t="s">
        <v>67</v>
      </c>
      <c r="B37" s="47"/>
      <c r="C37" s="47"/>
      <c r="D37" s="47"/>
      <c r="E37" s="47"/>
      <c r="F37" s="3">
        <f>F38+F39</f>
        <v>308358.98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62053.919999999998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246305.06</v>
      </c>
    </row>
    <row r="40" spans="1:8" ht="15.75" hidden="1" x14ac:dyDescent="0.25">
      <c r="A40" s="131" t="s">
        <v>68</v>
      </c>
      <c r="B40" s="132"/>
      <c r="C40" s="132"/>
      <c r="D40" s="132"/>
      <c r="E40" s="133"/>
      <c r="F40" s="30">
        <v>0</v>
      </c>
    </row>
    <row r="41" spans="1:8" ht="15.75" x14ac:dyDescent="0.25">
      <c r="A41" s="64" t="s">
        <v>69</v>
      </c>
      <c r="B41" s="64"/>
      <c r="C41" s="64"/>
      <c r="D41" s="64"/>
      <c r="E41" s="64"/>
      <c r="F41" s="3">
        <f>F36+F37</f>
        <v>2531616.3299999996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2113827.89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2012353.36</v>
      </c>
    </row>
    <row r="44" spans="1:8" ht="15.75" x14ac:dyDescent="0.25">
      <c r="A44" s="129" t="s">
        <v>70</v>
      </c>
      <c r="B44" s="129"/>
      <c r="C44" s="129"/>
      <c r="D44" s="129"/>
      <c r="E44" s="129"/>
      <c r="F44" s="3">
        <f>F30+F42-F41</f>
        <v>655699.93999999994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71</v>
      </c>
      <c r="B48" s="130"/>
      <c r="C48" s="130"/>
      <c r="D48" s="130"/>
      <c r="E48" s="130"/>
      <c r="F48" s="49">
        <f>F44-G17</f>
        <v>14512.219999999972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8" customFormat="1" ht="15.75" x14ac:dyDescent="0.2">
      <c r="A1" s="99" t="s">
        <v>79</v>
      </c>
      <c r="B1" s="99"/>
      <c r="C1" s="99"/>
      <c r="D1" s="99"/>
      <c r="E1" s="99"/>
      <c r="F1" s="99"/>
      <c r="G1" s="100"/>
      <c r="H1" s="1"/>
    </row>
    <row r="2" spans="1:8" customFormat="1" ht="28.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</row>
    <row r="3" spans="1:8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</row>
    <row r="4" spans="1:8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</row>
    <row r="5" spans="1:8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</row>
    <row r="6" spans="1:8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</row>
    <row r="7" spans="1:8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2" customHeight="1" x14ac:dyDescent="0.25">
      <c r="A8" s="19"/>
      <c r="B8" s="18"/>
      <c r="C8" s="17"/>
      <c r="D8" s="16"/>
      <c r="E8" s="50"/>
      <c r="F8" s="40"/>
    </row>
    <row r="9" spans="1:8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58</v>
      </c>
      <c r="H9" s="4"/>
    </row>
    <row r="10" spans="1:8" s="1" customFormat="1" ht="15.75" x14ac:dyDescent="0.25">
      <c r="A10" s="121" t="s">
        <v>29</v>
      </c>
      <c r="B10" s="122"/>
      <c r="C10" s="122"/>
      <c r="D10" s="123"/>
      <c r="E10" s="61">
        <f>SUM(E11:E16)</f>
        <v>0</v>
      </c>
      <c r="F10" s="61">
        <f>SUM(F11:F16)</f>
        <v>11281.86</v>
      </c>
      <c r="G10" s="61">
        <f>SUM(G11:G16)</f>
        <v>279002.43999999994</v>
      </c>
      <c r="H10" s="4"/>
    </row>
    <row r="11" spans="1:8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1223.49</v>
      </c>
      <c r="G11" s="62">
        <v>43558.42</v>
      </c>
      <c r="H11" s="4"/>
    </row>
    <row r="12" spans="1:8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881</v>
      </c>
      <c r="G12" s="62">
        <v>157088.31</v>
      </c>
      <c r="H12" s="4"/>
    </row>
    <row r="13" spans="1:8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4297.3100000000004</v>
      </c>
      <c r="G13" s="62">
        <v>32597.05</v>
      </c>
      <c r="H13" s="4"/>
    </row>
    <row r="14" spans="1:8" s="1" customFormat="1" ht="15.75" x14ac:dyDescent="0.25">
      <c r="A14" s="112" t="s">
        <v>25</v>
      </c>
      <c r="B14" s="113"/>
      <c r="C14" s="113"/>
      <c r="D14" s="114"/>
      <c r="E14" s="62">
        <v>0</v>
      </c>
      <c r="F14" s="62">
        <v>4629.5200000000004</v>
      </c>
      <c r="G14" s="62">
        <v>30482.83</v>
      </c>
      <c r="H14" s="4"/>
    </row>
    <row r="15" spans="1:8" s="1" customFormat="1" ht="15.75" x14ac:dyDescent="0.25">
      <c r="A15" s="140" t="s">
        <v>72</v>
      </c>
      <c r="B15" s="140"/>
      <c r="C15" s="140"/>
      <c r="D15" s="140"/>
      <c r="E15" s="62">
        <v>0</v>
      </c>
      <c r="F15" s="62">
        <v>250.54</v>
      </c>
      <c r="G15" s="62">
        <v>1615.04</v>
      </c>
      <c r="H15" s="4"/>
    </row>
    <row r="16" spans="1:8" s="1" customFormat="1" ht="15.75" x14ac:dyDescent="0.25">
      <c r="A16" s="112" t="s">
        <v>73</v>
      </c>
      <c r="B16" s="113"/>
      <c r="C16" s="113"/>
      <c r="D16" s="114"/>
      <c r="E16" s="62">
        <v>0</v>
      </c>
      <c r="F16" s="62">
        <v>0</v>
      </c>
      <c r="G16" s="62">
        <v>13660.79</v>
      </c>
      <c r="H16" s="4"/>
    </row>
    <row r="17" spans="1:10" s="1" customFormat="1" ht="63.75" customHeight="1" x14ac:dyDescent="0.2">
      <c r="A17" s="141" t="s">
        <v>74</v>
      </c>
      <c r="B17" s="142"/>
      <c r="C17" s="142"/>
      <c r="D17" s="143"/>
      <c r="E17" s="61">
        <v>2229658.27</v>
      </c>
      <c r="F17" s="61">
        <v>2198422.48</v>
      </c>
      <c r="G17" s="61">
        <v>671231.96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75</v>
      </c>
      <c r="B21" s="119"/>
      <c r="C21" s="119"/>
      <c r="D21" s="120"/>
      <c r="E21" s="61">
        <f>SUM(E22:E25)</f>
        <v>197278.37000000002</v>
      </c>
      <c r="F21" s="61">
        <f>SUM(F22:F25)</f>
        <v>194522.90000000002</v>
      </c>
      <c r="G21" s="61">
        <f>SUM(G22:G25)</f>
        <v>55762.090000000004</v>
      </c>
      <c r="H21" s="4"/>
    </row>
    <row r="22" spans="1:10" s="1" customFormat="1" ht="15.75" x14ac:dyDescent="0.25">
      <c r="A22" s="134" t="s">
        <v>76</v>
      </c>
      <c r="B22" s="135"/>
      <c r="C22" s="135"/>
      <c r="D22" s="136"/>
      <c r="E22" s="62">
        <v>2059.19</v>
      </c>
      <c r="F22" s="62">
        <v>2027.73</v>
      </c>
      <c r="G22" s="62">
        <v>631.74</v>
      </c>
      <c r="H22" s="4"/>
    </row>
    <row r="23" spans="1:10" s="1" customFormat="1" ht="15.75" x14ac:dyDescent="0.25">
      <c r="A23" s="134" t="s">
        <v>77</v>
      </c>
      <c r="B23" s="135"/>
      <c r="C23" s="135"/>
      <c r="D23" s="136"/>
      <c r="E23" s="62">
        <v>10822.98</v>
      </c>
      <c r="F23" s="62">
        <v>10394.870000000001</v>
      </c>
      <c r="G23" s="62">
        <v>3004.64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181722.2</v>
      </c>
      <c r="F24" s="62">
        <v>179048.38</v>
      </c>
      <c r="G24" s="62">
        <v>51670.05</v>
      </c>
      <c r="H24" s="4"/>
    </row>
    <row r="25" spans="1:10" s="1" customFormat="1" ht="15.75" x14ac:dyDescent="0.25">
      <c r="A25" s="137" t="s">
        <v>62</v>
      </c>
      <c r="B25" s="138"/>
      <c r="C25" s="138"/>
      <c r="D25" s="139"/>
      <c r="E25" s="62">
        <v>2674</v>
      </c>
      <c r="F25" s="62">
        <v>3051.92</v>
      </c>
      <c r="G25" s="62">
        <v>455.66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46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78</v>
      </c>
      <c r="B30" s="65"/>
      <c r="C30" s="65"/>
      <c r="D30" s="65"/>
      <c r="E30" s="65"/>
      <c r="F30" s="12">
        <f>'2022'!F44</f>
        <v>655699.93999999994</v>
      </c>
      <c r="G30" s="29"/>
      <c r="H30" s="4"/>
    </row>
    <row r="31" spans="1:10" s="1" customFormat="1" ht="13.35" customHeight="1" x14ac:dyDescent="0.2">
      <c r="A31" s="78" t="s">
        <v>64</v>
      </c>
      <c r="B31" s="79"/>
      <c r="C31" s="79"/>
      <c r="D31" s="79"/>
      <c r="E31" s="80"/>
      <c r="F31" s="71">
        <v>612985.87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65</v>
      </c>
      <c r="B33" s="79"/>
      <c r="C33" s="79"/>
      <c r="D33" s="79"/>
      <c r="E33" s="80"/>
      <c r="F33" s="71">
        <f>580620.17+346281.37</f>
        <v>926901.54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66</v>
      </c>
      <c r="B35" s="85"/>
      <c r="C35" s="85"/>
      <c r="D35" s="85"/>
      <c r="E35" s="86"/>
      <c r="F35" s="3">
        <v>1008836.58</v>
      </c>
      <c r="J35" s="4"/>
    </row>
    <row r="36" spans="1:10" s="1" customFormat="1" ht="15.75" x14ac:dyDescent="0.25">
      <c r="A36" s="66" t="s">
        <v>49</v>
      </c>
      <c r="B36" s="67"/>
      <c r="C36" s="67"/>
      <c r="D36" s="67"/>
      <c r="E36" s="68"/>
      <c r="F36" s="3">
        <f>F31+F33+F35</f>
        <v>2548723.9900000002</v>
      </c>
      <c r="G36" s="4"/>
      <c r="H36" s="4"/>
    </row>
    <row r="37" spans="1:10" s="1" customFormat="1" ht="15.75" x14ac:dyDescent="0.25">
      <c r="A37" s="57" t="s">
        <v>67</v>
      </c>
      <c r="B37" s="58"/>
      <c r="C37" s="58"/>
      <c r="D37" s="58"/>
      <c r="E37" s="58"/>
      <c r="F37" s="3">
        <f>F38+F39+F40</f>
        <v>234111.84000000003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63538.11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170573.73</v>
      </c>
      <c r="G39" s="4"/>
      <c r="H39" s="4"/>
    </row>
    <row r="40" spans="1:10" s="1" customFormat="1" ht="15.75" hidden="1" x14ac:dyDescent="0.25">
      <c r="A40" s="131" t="s">
        <v>68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64" t="s">
        <v>69</v>
      </c>
      <c r="B41" s="64"/>
      <c r="C41" s="64"/>
      <c r="D41" s="64"/>
      <c r="E41" s="64"/>
      <c r="F41" s="3">
        <f>F36+F37</f>
        <v>2782835.83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2229658.27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2198422.48</v>
      </c>
      <c r="G43" s="4"/>
      <c r="H43" s="4"/>
    </row>
    <row r="44" spans="1:10" s="1" customFormat="1" ht="15.75" x14ac:dyDescent="0.25">
      <c r="A44" s="129" t="s">
        <v>70</v>
      </c>
      <c r="B44" s="129"/>
      <c r="C44" s="129"/>
      <c r="D44" s="129"/>
      <c r="E44" s="129"/>
      <c r="F44" s="3">
        <f>F30+F42-F41</f>
        <v>102522.37999999989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71</v>
      </c>
      <c r="B48" s="130"/>
      <c r="C48" s="130"/>
      <c r="D48" s="130"/>
      <c r="E48" s="130"/>
      <c r="F48" s="49">
        <f>F44-G17</f>
        <v>-568709.58000000007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2023-03-29T08:04:26Z</cp:lastPrinted>
  <dcterms:created xsi:type="dcterms:W3CDTF">2018-02-14T13:15:51Z</dcterms:created>
  <dcterms:modified xsi:type="dcterms:W3CDTF">2024-03-28T07:59:46Z</dcterms:modified>
</cp:coreProperties>
</file>